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5-Elementar\Sanacija po poplavah\2 Ceste, udori, plazovi\12 Poškodba voziščne konstrukcije (Vrbje, Paladina)\Javno naročilo\"/>
    </mc:Choice>
  </mc:AlternateContent>
  <xr:revisionPtr revIDLastSave="0" documentId="13_ncr:1_{6806D720-BDB7-44AB-93FF-98B9C38A459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naslovnica" sheetId="2" r:id="rId1"/>
    <sheet name="cesta" sheetId="25" r:id="rId2"/>
  </sheets>
  <definedNames>
    <definedName name="_xlnm.Print_Area" localSheetId="1">cesta!$A$1:$F$46</definedName>
    <definedName name="_xlnm.Print_Area" localSheetId="0">naslovnica!$A$1:$F$23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25" l="1"/>
  <c r="D33" i="25"/>
  <c r="F33" i="25" s="1"/>
  <c r="F26" i="25"/>
  <c r="F43" i="25"/>
  <c r="F44" i="25"/>
  <c r="D17" i="25"/>
  <c r="D16" i="25"/>
  <c r="F40" i="25"/>
  <c r="D14" i="25"/>
  <c r="F27" i="25" l="1"/>
  <c r="F25" i="25"/>
  <c r="F24" i="25"/>
  <c r="D21" i="25"/>
  <c r="F21" i="25" s="1"/>
  <c r="F22" i="25" l="1"/>
  <c r="F23" i="25"/>
  <c r="F17" i="25"/>
  <c r="D38" i="25"/>
  <c r="F38" i="25" s="1"/>
  <c r="D36" i="25"/>
  <c r="F36" i="25" s="1"/>
  <c r="D34" i="25"/>
  <c r="D35" i="25"/>
  <c r="F35" i="25" s="1"/>
  <c r="D19" i="25"/>
  <c r="F19" i="25" s="1"/>
  <c r="D18" i="25"/>
  <c r="F18" i="25" s="1"/>
  <c r="F16" i="25"/>
  <c r="F14" i="25"/>
  <c r="D13" i="25"/>
  <c r="F20" i="25" l="1"/>
  <c r="D15" i="25"/>
  <c r="F15" i="25" s="1"/>
  <c r="F9" i="25" l="1"/>
  <c r="F10" i="25"/>
  <c r="F11" i="25"/>
  <c r="F34" i="25"/>
  <c r="F42" i="25"/>
  <c r="F8" i="25"/>
  <c r="D39" i="25" l="1"/>
  <c r="F39" i="25" s="1"/>
  <c r="F7" i="25"/>
  <c r="F13" i="25"/>
  <c r="F12" i="25" l="1"/>
  <c r="D37" i="25"/>
  <c r="F37" i="25" s="1"/>
  <c r="F32" i="25" s="1"/>
  <c r="E45" i="25" l="1"/>
  <c r="F45" i="25" s="1"/>
  <c r="F41" i="25" s="1"/>
  <c r="F46" i="25" s="1"/>
  <c r="F21" i="2" l="1"/>
  <c r="F22" i="2" s="1"/>
  <c r="F23" i="2" s="1"/>
</calcChain>
</file>

<file path=xl/sharedStrings.xml><?xml version="1.0" encoding="utf-8"?>
<sst xmlns="http://schemas.openxmlformats.org/spreadsheetml/2006/main" count="136" uniqueCount="117">
  <si>
    <t>OBJEKT:</t>
  </si>
  <si>
    <t>ARH. ŠT. PROJ.:</t>
  </si>
  <si>
    <t>PROJEKTANT:</t>
  </si>
  <si>
    <t>PROVOG, inženirske storitve, d.o.o.</t>
  </si>
  <si>
    <t>VODJA PROJEKTA:</t>
  </si>
  <si>
    <t>Uroš Vogrinc, univ.dipl.inž.grad. G-3810</t>
  </si>
  <si>
    <t>NAROČNIK:</t>
  </si>
  <si>
    <t>DATUM:</t>
  </si>
  <si>
    <t>Skupaj</t>
  </si>
  <si>
    <t>22,00 % DDV na osnovo:</t>
  </si>
  <si>
    <t>SKUPAJ Z DDV:</t>
  </si>
  <si>
    <t>Mariborska cesta 86, 3000 Celje</t>
  </si>
  <si>
    <t>E.M.</t>
  </si>
  <si>
    <t>količina</t>
  </si>
  <si>
    <t>kom</t>
  </si>
  <si>
    <t>m2</t>
  </si>
  <si>
    <t>ZEMELJSKA DELA</t>
  </si>
  <si>
    <t>m3</t>
  </si>
  <si>
    <t>m1</t>
  </si>
  <si>
    <t>VOZIŠČNE KONSTRUKCIJE</t>
  </si>
  <si>
    <t>OSTALA DELA</t>
  </si>
  <si>
    <t>ur</t>
  </si>
  <si>
    <t>Projektantski nadzor</t>
  </si>
  <si>
    <t>Nepredvidena dela 10% - obračun po dejanskih stroških</t>
  </si>
  <si>
    <t>eur</t>
  </si>
  <si>
    <t>Strojno nakladanje in odvoz viškov materiala  na urejeno stalno deponijo po izbiri izvajalca, vključno s stroški stalnega deponiranja</t>
  </si>
  <si>
    <t>cena[€]/E.M.</t>
  </si>
  <si>
    <t>cena[€] skupaj</t>
  </si>
  <si>
    <t>Izdelava geodetskega posnetka izvedenih del in projekta izvedenih del (PID)</t>
  </si>
  <si>
    <t xml:space="preserve">OPOMBA: V vseh postavkah so zajeta vsa pomožna in pripravljalna dela vključno z vsem potrebnim materialom in sredstvi za izvedbo  postavke v celoti, kar mora ponudnik upoštevati v ceni na enoto. </t>
  </si>
  <si>
    <t>Ureditev gradbišča in izvedba zapore ceste - občasna popolna zapora ceste. Izvedba - ureditev potrebne cestno prometne signalizacije, potrebnih zavarovanj in obvoza.</t>
  </si>
  <si>
    <t xml:space="preserve">kom </t>
  </si>
  <si>
    <t xml:space="preserve">Preverba podatkov, detekcija, odkrivanje in trasna ter višinska zakoličba komunalnih in drugih vodov, izvedejo upravljalci dotičnih vodov, ob naročilu izvajalca del. </t>
  </si>
  <si>
    <t>Zakoličba elementov predvidene ureditve sanirane ceste, vključno spostavitvijo potrebnih gradbenih profilov. Zakoličba  širine ceste, cestnih jarkov, propustov in muld, povzeti iz karakterističnih prečnih profilov in situacije ureditve ceste  -  trasa končne ureditve ceste sledi obstoječi s potrebnimi korekcijami, enako niveleta s potrebnimi korekcijami, vse na terenu uskladiti nadzor, izvajalec in naročnik.</t>
  </si>
  <si>
    <t>Strojni izkop zemljine III.- IV. ktg za ureditev predvidene nivelete in prečnih profilov ceste - priprava in utrditev spodnjega ustroja po prečnih prerezih, (mestoma predvidena sanacija in razširitev ceste, ureditev obcestnih jarkov, potrebnih bankin, koritnic) z nakladanjem na kamion  in odvozom izkopanega materiala na stalno deponijo  (vsa navedena dela predhodno uskladiti in dogovoriti izvedbo z nadzorom in naročnikom)</t>
  </si>
  <si>
    <t xml:space="preserve">Po končanem finalnem urejanju jarkov in brežin ter ureditvi neposredne okolice sanacije ceste - zatravitev urejenih in saniranih zemeljskih površin. </t>
  </si>
  <si>
    <r>
      <t>m</t>
    </r>
    <r>
      <rPr>
        <vertAlign val="superscript"/>
        <sz val="10"/>
        <rFont val="Arial Narrow"/>
        <family val="2"/>
        <charset val="238"/>
      </rPr>
      <t>1</t>
    </r>
  </si>
  <si>
    <t>Premaz asfaltnega stika z dilaplastom, debeline do 10 cm.</t>
  </si>
  <si>
    <t>Fino planiranje in zaklinjanje tamponskega materiala s finim peskom na točnost +,- 1 cm</t>
  </si>
  <si>
    <r>
      <t>m</t>
    </r>
    <r>
      <rPr>
        <vertAlign val="superscript"/>
        <sz val="10"/>
        <rFont val="Arial Narrow"/>
        <family val="2"/>
        <charset val="238"/>
      </rPr>
      <t>2</t>
    </r>
  </si>
  <si>
    <t>Groba in fina priprava (+,- 1 cm) mulde pred asfaltiranjem, širine 50 cm - ročno, končna globina mulde min 5-6 cm</t>
  </si>
  <si>
    <r>
      <t>m</t>
    </r>
    <r>
      <rPr>
        <vertAlign val="superscript"/>
        <sz val="10"/>
        <color theme="1"/>
        <rFont val="Arial Narrow"/>
        <family val="2"/>
        <charset val="238"/>
      </rPr>
      <t>1</t>
    </r>
  </si>
  <si>
    <t>PRIPRAVLJALNA DELA</t>
  </si>
  <si>
    <t>Strojno rušenje asfalta v debelini 8 cm (5 + 3 cm), z nakladanjem na kamion in odvozom na deponijo do 20 km z vsemi taksami in pristojbinami.</t>
  </si>
  <si>
    <t>ODVODNJAVANJE</t>
  </si>
  <si>
    <t>SKUPAJ</t>
  </si>
  <si>
    <r>
      <t>m</t>
    </r>
    <r>
      <rPr>
        <vertAlign val="superscript"/>
        <sz val="10"/>
        <rFont val="Arial CE"/>
        <family val="2"/>
        <charset val="238"/>
      </rPr>
      <t>3</t>
    </r>
  </si>
  <si>
    <r>
      <rPr>
        <sz val="10"/>
        <rFont val="Arial CE"/>
        <family val="2"/>
        <charset val="238"/>
      </rPr>
      <t>m</t>
    </r>
    <r>
      <rPr>
        <vertAlign val="superscript"/>
        <sz val="10"/>
        <rFont val="Arial CE"/>
        <family val="2"/>
        <charset val="238"/>
      </rPr>
      <t>2</t>
    </r>
  </si>
  <si>
    <t>Dodatek za izdelavo mulde</t>
  </si>
  <si>
    <r>
      <rPr>
        <sz val="10"/>
        <rFont val="Arial CE"/>
        <family val="2"/>
        <charset val="238"/>
      </rPr>
      <t>m</t>
    </r>
    <r>
      <rPr>
        <vertAlign val="superscript"/>
        <sz val="10"/>
        <rFont val="Arial CE"/>
        <family val="2"/>
        <charset val="238"/>
      </rPr>
      <t>1</t>
    </r>
  </si>
  <si>
    <t>Posteljica 0-63; dobava in vgradnja nevezane zmrzlinsko odporne plasti v debelini 40cm iz drobljenca frakcije 0-63mm, vključno z utrjevanjem do  modula stisljivosti minimalno 80 Mpa, vključno z izvedbo meritev zbitosti. Izvedba v plasteh max. 20 cm</t>
  </si>
  <si>
    <t>OBČINA ŽALEC</t>
  </si>
  <si>
    <t>Ul. Savinjske čete 5</t>
  </si>
  <si>
    <t>3310 Žalec</t>
  </si>
  <si>
    <t>februar 2025</t>
  </si>
  <si>
    <t>IzN št. 024/58</t>
  </si>
  <si>
    <t>SANACIJA JP 992881 V VRBJU Z UREDITVIJO ODVODNJAVANJA</t>
  </si>
  <si>
    <t>A1</t>
  </si>
  <si>
    <t>A1.1</t>
  </si>
  <si>
    <t>A1.2</t>
  </si>
  <si>
    <t>A1.3</t>
  </si>
  <si>
    <t>A1.4</t>
  </si>
  <si>
    <t>POPIS DEL ZA NAČRT JP 992881</t>
  </si>
  <si>
    <t>Začasna/stalna prestavitev in zaščita komunalnih vodov na območju predvidene rekonstrukcije - po navodilih upravljalca</t>
  </si>
  <si>
    <t>A2</t>
  </si>
  <si>
    <t>A2.1</t>
  </si>
  <si>
    <t>A2.2</t>
  </si>
  <si>
    <t>A2.3</t>
  </si>
  <si>
    <t>A2.4</t>
  </si>
  <si>
    <t>A2.5</t>
  </si>
  <si>
    <t>A2.6</t>
  </si>
  <si>
    <t>A2.7</t>
  </si>
  <si>
    <t>A3</t>
  </si>
  <si>
    <t>A3.1</t>
  </si>
  <si>
    <t>A3.2</t>
  </si>
  <si>
    <t>A3.3</t>
  </si>
  <si>
    <t>A3.4</t>
  </si>
  <si>
    <t>A3.5</t>
  </si>
  <si>
    <t>A3.6</t>
  </si>
  <si>
    <t>A5</t>
  </si>
  <si>
    <t>A5.1</t>
  </si>
  <si>
    <t>A5.2</t>
  </si>
  <si>
    <t>A5.3</t>
  </si>
  <si>
    <t>Dobava in vgradnja drenažnega zasipa 16/32 v ponikovalno polje</t>
  </si>
  <si>
    <t>A4</t>
  </si>
  <si>
    <t>A4.1</t>
  </si>
  <si>
    <t>A4.2</t>
  </si>
  <si>
    <t>A4.3</t>
  </si>
  <si>
    <t>A4.4</t>
  </si>
  <si>
    <t>A4.5</t>
  </si>
  <si>
    <t>A4.6</t>
  </si>
  <si>
    <t>A4.7</t>
  </si>
  <si>
    <t>Izdelava meteorne kanalizacije iz PVC DN200 mm cevi (SN 8), skupaj z vsemi potrebnimi spojnimi in fazonskimi elementi - vključno s podložno plastjo v debelini min. 10cm s kamnitim materialom frakcije 4/8mm in obsipom cevi s kamnitim materialom frakcije 4/8mm v debelini min. 30cm nad temenom cevi.</t>
  </si>
  <si>
    <t>Dobava in montaža LTŽ rešetke z okvirjem kvadratne oblike na AB vencu, za jaške krožnega prereza, z zaklepom in odpiranjem na vzvod, vse v skladu s standardom SIST EN 124-2:2015, kot npr. proizvod Livar
 - rešetka 40/40cm-vbočena, nosilnost C 250 kN z AB vencem (art.706)</t>
  </si>
  <si>
    <t>Dobava in montaža LTŽ pokrova, okrogle oblike fi 600 mm za jaške krožnega prereza s premerom 600 cm, z nosilnostjo 125kN, z zaklepom in odpiranjem na vzvod, vse v skladu s standardom SIST EN 124-2:2015, kot npr. proizvod Livar, (art. 600)</t>
  </si>
  <si>
    <t>A3.7</t>
  </si>
  <si>
    <t>A3.8</t>
  </si>
  <si>
    <t>A3.9</t>
  </si>
  <si>
    <t>A3.10</t>
  </si>
  <si>
    <t>Dobava in vgradnja modularnega sistema za ponikanje padavinskih vod. Sistem se sestoji iz posameznih PP blokov dimenzije: Š x D x V = 1850 x 1050 x 550 mm. 
Sistem mora vsebovati - omogočati: 
- najmanj 95% skupnega uporabnega volumna;
- integrirane kontrolne bloke in vertikalne kontrolne priključke za: priključek vtoka ali zasilnega iztoka, kontrolo, vzdrževanje in čiščenje sistema, z LTŽ pokrovi DN400 z odprtinami, ki služijo kot odzračevanje;
- vertikalne kontrolne priključke DN150 za kontrolo sistema, z LTŽ pokrovi DN160 (brez cevi DN150 za povišanje);
- integriran inšpekcijski tunel minimalnega  preseka Š×V=12 × 50 cm, ki omogoča prosto premikanje kameri in opremi za čiščenje skozi sistem;
- možnost vizualne kontrole enega sloja sistema bez preprek (pregrad) za enostavno kontrolo s kamero in zmanjšanje potrebnega števila inšpekcijskih priključkov;
- adapterje za priključitev vtočnih ali iztočnih cevi definiranih v projektu;
- možnost spajanja posameznih elementov sistema v smislu zidarskega preklopa, kar omogoča sestavljanje čvrstih vezi med posameznimi bloki istega sloja;
- minimalna tlačna trdnost 420 kN/m2;</t>
  </si>
  <si>
    <t xml:space="preserve">V ceni postavke je potrebno zajeti pripravo dna iz sloja prodca 16/32mm deb.20cm in peščeno posteljico 4/8mm deb. 5cm, polaganje netkanega PE geotekstila za ovijanje ponikalnega sistema (200gr/m2, min. deb.1,9mm, CBR ≥ 1,5kN (razred robustnosti GRC 3, preklopi min.30cm), obsip polja ob straneh v širini min. 0,5m, prekritje polja z peščenim obsipom 4/8mm deb.10cm, zasip s prodcem 16/32mm deb.35cm, prekritje navedenega zasutja z geotekstilom (200gr/m2, min. deb.1,9mm), zasutje do planuma cestišča z boljšim izkopnim materialom. </t>
  </si>
  <si>
    <t>V ceno postavke je potrebno vključiti preverbo vpojnosti zemljine (faktor propustnosti tal), ki jo je potrebno izvesti pred vgradnjo ponikalnega sistema (na dnu predvidenega izkopa). V primeru odstopanj je potrebno obvestiti odgovornega projektanta in odgovornega nadzornika.</t>
  </si>
  <si>
    <t>Dimenzije sistema morajo biti take, da omogočeajo zadrževanje s skupnim minimalnim uporabnim volumnom 10,60 m3.
Postavka vključuje dobavo in vgradnjo potrebnih blokov, čelnih sten, pokrovov, revizijskih elementov s povišanji in  pokrove revizijskih elementov - vse po detajlih iz projekta.
Kvaliteta kot AQUAway</t>
  </si>
  <si>
    <t>Dobava in vgradnja samonivelacijskih LTŽ pokrovov na obstoječih lokacijah komunlanih vodov - vodovod in kanalizacijski pokrov</t>
  </si>
  <si>
    <t>Dobava in vgradnja peska 4-8mm za obsip cevi in jaškov.</t>
  </si>
  <si>
    <t>A5.4</t>
  </si>
  <si>
    <t>Geološko geotehnični nadzor</t>
  </si>
  <si>
    <t>Izdelava voziščne nosilne zaščitna plast iz AC 16 base B70/100 A4 debeline 6cm</t>
  </si>
  <si>
    <t>Izdelava voziščne obrabno zaporne plast iz AC 8 surf B70/100 A4 debeline 4cm</t>
  </si>
  <si>
    <t>Izdelava vtočnega jaška iz cementnega betona (BC), krožnega prereza, z izdelavo navrtave priključkov cevi in vgradnjo  tipskih tesnil za plastične cevi, vključno s podložnim betonom C16/20 debeline 20cm. V ceni zajeti dodaten izkop na območju jaška in obsip s kamnolomskim materialom.
 - jašek fi 60 cm, globine do 1,5 m
- jašek fi 80 cm, globine do 2,0m</t>
  </si>
  <si>
    <t>Izdelava vtočnega jaška iz cementnega betona (BC), krožnega prereza, z izdelavo navrtave priključkov cevi in vgradnjo  tipskih tesnil za plastične cevi, vključno s podložnim betonom C16/20 debeline 20cm. V ceni zajeti dodaten izkop na območju jaška in obsip s kamnolomskim materialom.
- jašek fi 80 cm, globine do 2,0m (usedalnik in revizijski jašek)</t>
  </si>
  <si>
    <t>Tampon 0-22; dobava in vgradnja izravnalno nosilne plasti v debelini 20cm iz drobljenca frakcije 0-22mm z utrjevanjem do modula stisljivosti ≥ 100 Mpa, vključno z izvedbo meritev zbitosti. Izravnava nasutja z natančnostjo ±1 cm.</t>
  </si>
  <si>
    <t>A4.8</t>
  </si>
  <si>
    <t>Dobava in vgradnja ločilnega geosintetika N=10kN/m, g=150g/m2</t>
  </si>
  <si>
    <t>A3.11</t>
  </si>
  <si>
    <t>Dobava in vgradnja kanlet na pusti beton z LTŽ pokrivno rešteko, kot npr. ACO Euroline 118_98/104_97 dolžine lementa 1000mm.</t>
  </si>
  <si>
    <t xml:space="preserve">PROJEKTANTSKI POPIS DEL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</si>
</sst>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_€_-;\-* #,##0.00\ _€_-;_-* &quot;-&quot;??\ _€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8"/>
      <name val="Calibri"/>
      <family val="2"/>
      <charset val="238"/>
    </font>
    <font>
      <sz val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sz val="10"/>
      <name val="Arial CE"/>
      <family val="2"/>
      <charset val="238"/>
    </font>
    <font>
      <vertAlign val="superscript"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0" fontId="14" fillId="0" borderId="0"/>
    <xf numFmtId="44" fontId="11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1"/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left" vertical="top"/>
    </xf>
    <xf numFmtId="0" fontId="4" fillId="0" borderId="6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left" vertical="top"/>
    </xf>
    <xf numFmtId="0" fontId="3" fillId="0" borderId="11" xfId="1" applyFont="1" applyBorder="1" applyAlignment="1">
      <alignment horizontal="center"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left" vertical="top"/>
    </xf>
    <xf numFmtId="0" fontId="4" fillId="0" borderId="3" xfId="1" applyFont="1" applyBorder="1" applyAlignment="1">
      <alignment horizontal="left" vertical="top"/>
    </xf>
    <xf numFmtId="0" fontId="3" fillId="0" borderId="8" xfId="1" applyFont="1" applyBorder="1" applyAlignment="1">
      <alignment horizontal="left" vertical="top"/>
    </xf>
    <xf numFmtId="0" fontId="4" fillId="0" borderId="9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left" vertical="top"/>
    </xf>
    <xf numFmtId="0" fontId="4" fillId="0" borderId="10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left" vertical="top"/>
    </xf>
    <xf numFmtId="4" fontId="1" fillId="0" borderId="0" xfId="1" applyNumberFormat="1"/>
    <xf numFmtId="0" fontId="6" fillId="0" borderId="11" xfId="1" applyFont="1" applyBorder="1" applyAlignment="1">
      <alignment horizontal="center" vertical="top" wrapText="1"/>
    </xf>
    <xf numFmtId="0" fontId="7" fillId="0" borderId="12" xfId="1" applyFont="1" applyBorder="1" applyAlignment="1">
      <alignment horizontal="center" vertical="top" wrapText="1"/>
    </xf>
    <xf numFmtId="0" fontId="7" fillId="0" borderId="9" xfId="1" applyFont="1" applyBorder="1" applyAlignment="1">
      <alignment horizontal="center" vertical="top" wrapText="1"/>
    </xf>
    <xf numFmtId="0" fontId="7" fillId="0" borderId="10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17" fontId="7" fillId="0" borderId="6" xfId="1" applyNumberFormat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7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7" xfId="1" applyFont="1" applyBorder="1" applyAlignment="1">
      <alignment horizontal="center" vertical="top" wrapText="1"/>
    </xf>
    <xf numFmtId="0" fontId="8" fillId="2" borderId="11" xfId="1" applyFont="1" applyFill="1" applyBorder="1" applyAlignment="1">
      <alignment horizontal="left" vertical="top" wrapText="1"/>
    </xf>
    <xf numFmtId="0" fontId="8" fillId="2" borderId="12" xfId="1" applyFont="1" applyFill="1" applyBorder="1" applyAlignment="1">
      <alignment horizontal="left" vertical="top"/>
    </xf>
    <xf numFmtId="0" fontId="9" fillId="2" borderId="12" xfId="1" applyFont="1" applyFill="1" applyBorder="1" applyAlignment="1">
      <alignment horizontal="center" vertical="top" wrapText="1"/>
    </xf>
    <xf numFmtId="0" fontId="9" fillId="2" borderId="13" xfId="1" applyFont="1" applyFill="1" applyBorder="1" applyAlignment="1">
      <alignment horizontal="center" vertical="top" wrapText="1"/>
    </xf>
    <xf numFmtId="0" fontId="8" fillId="2" borderId="11" xfId="1" applyFont="1" applyFill="1" applyBorder="1" applyAlignment="1">
      <alignment horizontal="left" vertical="top"/>
    </xf>
    <xf numFmtId="0" fontId="8" fillId="3" borderId="11" xfId="1" applyFont="1" applyFill="1" applyBorder="1" applyAlignment="1">
      <alignment horizontal="left" vertical="top"/>
    </xf>
    <xf numFmtId="0" fontId="9" fillId="3" borderId="12" xfId="1" applyFont="1" applyFill="1" applyBorder="1" applyAlignment="1">
      <alignment horizontal="center" vertical="top" wrapText="1"/>
    </xf>
    <xf numFmtId="0" fontId="3" fillId="0" borderId="0" xfId="1" applyFont="1"/>
    <xf numFmtId="0" fontId="10" fillId="0" borderId="0" xfId="1" applyFont="1"/>
    <xf numFmtId="16" fontId="12" fillId="2" borderId="11" xfId="2" quotePrefix="1" applyNumberFormat="1" applyFont="1" applyFill="1" applyBorder="1" applyAlignment="1">
      <alignment horizontal="center" vertical="top"/>
    </xf>
    <xf numFmtId="0" fontId="16" fillId="2" borderId="12" xfId="2" applyFont="1" applyFill="1" applyBorder="1" applyAlignment="1">
      <alignment horizontal="justify" vertical="top" wrapText="1"/>
    </xf>
    <xf numFmtId="0" fontId="12" fillId="2" borderId="12" xfId="2" applyFont="1" applyFill="1" applyBorder="1" applyAlignment="1">
      <alignment horizontal="center" wrapText="1"/>
    </xf>
    <xf numFmtId="4" fontId="12" fillId="2" borderId="12" xfId="2" applyNumberFormat="1" applyFont="1" applyFill="1" applyBorder="1" applyAlignment="1">
      <alignment wrapText="1"/>
    </xf>
    <xf numFmtId="4" fontId="12" fillId="2" borderId="13" xfId="2" applyNumberFormat="1" applyFont="1" applyFill="1" applyBorder="1" applyAlignment="1">
      <alignment wrapText="1"/>
    </xf>
    <xf numFmtId="0" fontId="12" fillId="0" borderId="14" xfId="2" quotePrefix="1" applyFont="1" applyBorder="1" applyAlignment="1">
      <alignment horizontal="center" vertical="top"/>
    </xf>
    <xf numFmtId="0" fontId="12" fillId="0" borderId="1" xfId="2" applyFont="1" applyBorder="1" applyAlignment="1">
      <alignment horizontal="justify" vertical="top" wrapText="1"/>
    </xf>
    <xf numFmtId="0" fontId="12" fillId="0" borderId="1" xfId="2" applyFont="1" applyBorder="1" applyAlignment="1">
      <alignment horizontal="center" wrapText="1"/>
    </xf>
    <xf numFmtId="4" fontId="12" fillId="0" borderId="1" xfId="2" applyNumberFormat="1" applyFont="1" applyBorder="1" applyAlignment="1">
      <alignment horizontal="right"/>
    </xf>
    <xf numFmtId="4" fontId="12" fillId="0" borderId="1" xfId="2" applyNumberFormat="1" applyFont="1" applyBorder="1" applyAlignment="1">
      <alignment horizontal="right" wrapText="1"/>
    </xf>
    <xf numFmtId="0" fontId="17" fillId="0" borderId="11" xfId="2" applyFont="1" applyBorder="1" applyAlignment="1">
      <alignment horizontal="center" vertical="top"/>
    </xf>
    <xf numFmtId="0" fontId="17" fillId="0" borderId="12" xfId="2" applyFont="1" applyBorder="1" applyAlignment="1">
      <alignment horizontal="justify" vertical="top" wrapText="1"/>
    </xf>
    <xf numFmtId="0" fontId="17" fillId="0" borderId="12" xfId="2" applyFont="1" applyBorder="1" applyAlignment="1">
      <alignment horizontal="center" wrapText="1"/>
    </xf>
    <xf numFmtId="4" fontId="17" fillId="0" borderId="12" xfId="2" applyNumberFormat="1" applyFont="1" applyBorder="1" applyAlignment="1">
      <alignment horizontal="right" wrapText="1"/>
    </xf>
    <xf numFmtId="4" fontId="17" fillId="0" borderId="13" xfId="2" applyNumberFormat="1" applyFont="1" applyBorder="1" applyAlignment="1">
      <alignment horizontal="right" wrapText="1"/>
    </xf>
    <xf numFmtId="0" fontId="13" fillId="0" borderId="1" xfId="2" applyFont="1" applyBorder="1" applyAlignment="1">
      <alignment horizontal="center" wrapText="1"/>
    </xf>
    <xf numFmtId="4" fontId="13" fillId="0" borderId="1" xfId="2" applyNumberFormat="1" applyFont="1" applyBorder="1" applyAlignment="1">
      <alignment horizontal="right"/>
    </xf>
    <xf numFmtId="0" fontId="13" fillId="0" borderId="1" xfId="2" applyFont="1" applyBorder="1" applyAlignment="1">
      <alignment horizontal="justify" vertical="top" wrapText="1"/>
    </xf>
    <xf numFmtId="0" fontId="18" fillId="0" borderId="0" xfId="2" applyFont="1"/>
    <xf numFmtId="0" fontId="19" fillId="0" borderId="0" xfId="2" applyFont="1" applyAlignment="1">
      <alignment vertical="top"/>
    </xf>
    <xf numFmtId="0" fontId="19" fillId="0" borderId="0" xfId="2" applyFont="1"/>
    <xf numFmtId="4" fontId="19" fillId="0" borderId="0" xfId="2" applyNumberFormat="1" applyFont="1"/>
    <xf numFmtId="0" fontId="19" fillId="0" borderId="0" xfId="2" applyFont="1" applyAlignment="1">
      <alignment horizontal="left" vertical="top" wrapText="1"/>
    </xf>
    <xf numFmtId="0" fontId="20" fillId="0" borderId="0" xfId="2" applyFont="1"/>
    <xf numFmtId="0" fontId="20" fillId="0" borderId="0" xfId="2" applyFont="1" applyAlignment="1">
      <alignment horizontal="left" vertical="top" wrapText="1"/>
    </xf>
    <xf numFmtId="0" fontId="21" fillId="0" borderId="0" xfId="2" applyFont="1" applyAlignment="1">
      <alignment wrapText="1"/>
    </xf>
    <xf numFmtId="0" fontId="22" fillId="0" borderId="0" xfId="2" applyFont="1" applyAlignment="1">
      <alignment horizontal="left" vertical="top" wrapText="1"/>
    </xf>
    <xf numFmtId="0" fontId="22" fillId="0" borderId="0" xfId="2" applyFont="1"/>
    <xf numFmtId="0" fontId="23" fillId="0" borderId="0" xfId="2" applyFont="1" applyAlignment="1">
      <alignment horizontal="left" vertical="top" wrapText="1"/>
    </xf>
    <xf numFmtId="0" fontId="23" fillId="0" borderId="0" xfId="2" applyFont="1"/>
    <xf numFmtId="0" fontId="23" fillId="0" borderId="0" xfId="2" applyFont="1" applyAlignment="1">
      <alignment vertical="top"/>
    </xf>
    <xf numFmtId="3" fontId="23" fillId="0" borderId="0" xfId="2" applyNumberFormat="1" applyFont="1"/>
    <xf numFmtId="165" fontId="23" fillId="0" borderId="0" xfId="2" applyNumberFormat="1" applyFont="1" applyAlignment="1">
      <alignment horizontal="center" vertical="top"/>
    </xf>
    <xf numFmtId="4" fontId="23" fillId="0" borderId="0" xfId="2" applyNumberFormat="1" applyFont="1"/>
    <xf numFmtId="3" fontId="19" fillId="0" borderId="0" xfId="2" applyNumberFormat="1" applyFont="1"/>
    <xf numFmtId="164" fontId="9" fillId="2" borderId="11" xfId="1" applyNumberFormat="1" applyFont="1" applyFill="1" applyBorder="1" applyAlignment="1">
      <alignment horizontal="right" vertical="top" wrapText="1"/>
    </xf>
    <xf numFmtId="164" fontId="8" fillId="2" borderId="6" xfId="1" applyNumberFormat="1" applyFont="1" applyFill="1" applyBorder="1" applyAlignment="1">
      <alignment horizontal="right" vertical="top" wrapText="1"/>
    </xf>
    <xf numFmtId="164" fontId="8" fillId="3" borderId="11" xfId="1" applyNumberFormat="1" applyFont="1" applyFill="1" applyBorder="1" applyAlignment="1">
      <alignment horizontal="right" vertical="top" wrapText="1"/>
    </xf>
    <xf numFmtId="164" fontId="8" fillId="2" borderId="0" xfId="1" applyNumberFormat="1" applyFont="1" applyFill="1" applyAlignment="1">
      <alignment horizontal="right" vertical="top" wrapText="1"/>
    </xf>
    <xf numFmtId="4" fontId="10" fillId="0" borderId="0" xfId="1" applyNumberFormat="1" applyFont="1"/>
    <xf numFmtId="0" fontId="12" fillId="0" borderId="1" xfId="2" applyFont="1" applyBorder="1" applyAlignment="1">
      <alignment horizontal="left" vertical="top" wrapText="1"/>
    </xf>
    <xf numFmtId="4" fontId="19" fillId="0" borderId="0" xfId="2" applyNumberFormat="1" applyFont="1" applyAlignment="1">
      <alignment horizontal="right"/>
    </xf>
    <xf numFmtId="0" fontId="21" fillId="0" borderId="0" xfId="2" applyFont="1" applyAlignment="1">
      <alignment horizontal="right" wrapText="1"/>
    </xf>
    <xf numFmtId="0" fontId="23" fillId="0" borderId="0" xfId="2" applyFont="1" applyAlignment="1">
      <alignment horizontal="right" vertical="top" wrapText="1"/>
    </xf>
    <xf numFmtId="165" fontId="23" fillId="0" borderId="0" xfId="2" applyNumberFormat="1" applyFont="1" applyAlignment="1">
      <alignment horizontal="right" vertical="top"/>
    </xf>
    <xf numFmtId="4" fontId="23" fillId="0" borderId="0" xfId="2" applyNumberFormat="1" applyFont="1" applyAlignment="1">
      <alignment horizontal="right"/>
    </xf>
    <xf numFmtId="0" fontId="12" fillId="0" borderId="1" xfId="2" applyFont="1" applyBorder="1" applyAlignment="1">
      <alignment horizontal="left" wrapText="1"/>
    </xf>
    <xf numFmtId="0" fontId="20" fillId="0" borderId="0" xfId="2" applyFont="1" applyAlignment="1">
      <alignment horizontal="left" vertical="top"/>
    </xf>
    <xf numFmtId="0" fontId="19" fillId="0" borderId="0" xfId="2" applyFont="1" applyAlignment="1">
      <alignment textRotation="90"/>
    </xf>
    <xf numFmtId="0" fontId="19" fillId="0" borderId="0" xfId="2" applyFont="1" applyAlignment="1">
      <alignment horizontal="right"/>
    </xf>
    <xf numFmtId="0" fontId="19" fillId="0" borderId="0" xfId="2" applyFont="1" applyAlignment="1">
      <alignment horizontal="left"/>
    </xf>
    <xf numFmtId="0" fontId="9" fillId="0" borderId="1" xfId="0" applyFont="1" applyBorder="1" applyAlignment="1">
      <alignment horizontal="justify" vertical="top"/>
    </xf>
    <xf numFmtId="0" fontId="9" fillId="0" borderId="1" xfId="0" applyFont="1" applyBorder="1" applyAlignment="1">
      <alignment horizontal="right" vertical="top"/>
    </xf>
    <xf numFmtId="4" fontId="9" fillId="0" borderId="1" xfId="0" applyNumberFormat="1" applyFont="1" applyBorder="1" applyAlignment="1">
      <alignment horizontal="center" vertical="top"/>
    </xf>
    <xf numFmtId="2" fontId="9" fillId="0" borderId="1" xfId="0" applyNumberFormat="1" applyFont="1" applyBorder="1" applyAlignment="1" applyProtection="1">
      <alignment horizontal="right" vertical="top"/>
      <protection locked="0"/>
    </xf>
    <xf numFmtId="4" fontId="9" fillId="0" borderId="1" xfId="2" applyNumberFormat="1" applyFont="1" applyBorder="1" applyAlignment="1">
      <alignment horizontal="right" vertical="top" wrapText="1"/>
    </xf>
    <xf numFmtId="0" fontId="9" fillId="0" borderId="1" xfId="2" applyFont="1" applyBorder="1" applyAlignment="1">
      <alignment horizontal="justify" vertical="top" wrapText="1"/>
    </xf>
    <xf numFmtId="0" fontId="13" fillId="0" borderId="1" xfId="0" applyFont="1" applyBorder="1" applyAlignment="1">
      <alignment horizontal="justify" vertical="top" wrapText="1"/>
    </xf>
    <xf numFmtId="0" fontId="1" fillId="0" borderId="0" xfId="1" applyAlignment="1">
      <alignment horizontal="left" vertical="center" textRotation="90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 wrapText="1"/>
    </xf>
    <xf numFmtId="0" fontId="5" fillId="0" borderId="8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17" fontId="9" fillId="0" borderId="1" xfId="1" quotePrefix="1" applyNumberFormat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20" fillId="0" borderId="0" xfId="2" applyFont="1" applyAlignment="1">
      <alignment horizontal="left" vertical="top" wrapText="1"/>
    </xf>
    <xf numFmtId="0" fontId="21" fillId="0" borderId="0" xfId="2" applyFont="1" applyAlignment="1">
      <alignment wrapText="1"/>
    </xf>
    <xf numFmtId="0" fontId="21" fillId="0" borderId="0" xfId="2" applyFont="1" applyAlignment="1">
      <alignment horizontal="left" vertical="top" wrapText="1"/>
    </xf>
    <xf numFmtId="0" fontId="19" fillId="0" borderId="0" xfId="2" applyFont="1" applyAlignment="1">
      <alignment horizontal="center" vertical="center" wrapText="1"/>
    </xf>
    <xf numFmtId="4" fontId="12" fillId="0" borderId="1" xfId="2" applyNumberFormat="1" applyFont="1" applyBorder="1" applyAlignment="1" applyProtection="1">
      <alignment horizontal="right" wrapText="1"/>
      <protection locked="0"/>
    </xf>
    <xf numFmtId="4" fontId="12" fillId="2" borderId="12" xfId="2" applyNumberFormat="1" applyFont="1" applyFill="1" applyBorder="1" applyAlignment="1" applyProtection="1">
      <alignment wrapText="1"/>
      <protection locked="0"/>
    </xf>
    <xf numFmtId="4" fontId="13" fillId="0" borderId="1" xfId="2" applyNumberFormat="1" applyFont="1" applyBorder="1" applyAlignment="1" applyProtection="1">
      <alignment horizontal="right" wrapText="1"/>
      <protection locked="0"/>
    </xf>
  </cellXfs>
  <cellStyles count="5">
    <cellStyle name="Navadno" xfId="0" builtinId="0"/>
    <cellStyle name="Navadno 2" xfId="1" xr:uid="{74AACDB2-B573-439F-9711-DA9313F908A4}"/>
    <cellStyle name="Navadno 2 2" xfId="2" xr:uid="{E475715C-56CA-4A84-A05C-0474DEE00216}"/>
    <cellStyle name="Navadno 3" xfId="3" xr:uid="{53639675-A5D2-4749-9185-9B1E2E50695D}"/>
    <cellStyle name="Valuta 2" xfId="4" xr:uid="{432567A6-E64C-4BA1-A6C0-D8E5EB0301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33640-97BC-40CB-9EF1-F655767C1CF1}">
  <dimension ref="A1:K30"/>
  <sheetViews>
    <sheetView view="pageBreakPreview" zoomScaleNormal="100" zoomScaleSheetLayoutView="100" workbookViewId="0">
      <selection activeCell="I6" sqref="I6"/>
    </sheetView>
  </sheetViews>
  <sheetFormatPr defaultColWidth="8.7109375" defaultRowHeight="15.75" x14ac:dyDescent="0.25"/>
  <cols>
    <col min="1" max="1" width="12.140625" style="38" customWidth="1"/>
    <col min="2" max="2" width="20.42578125" style="39" customWidth="1"/>
    <col min="3" max="4" width="8.7109375" style="39"/>
    <col min="5" max="5" width="20.140625" style="39" customWidth="1"/>
    <col min="6" max="6" width="21.42578125" style="39" customWidth="1"/>
    <col min="7" max="7" width="20.42578125" style="1" customWidth="1"/>
    <col min="8" max="8" width="9.42578125" style="1" bestFit="1" customWidth="1"/>
    <col min="9" max="16384" width="8.7109375" style="1"/>
  </cols>
  <sheetData>
    <row r="1" spans="1:11" ht="14.45" customHeight="1" x14ac:dyDescent="0.25">
      <c r="A1" s="99" t="s">
        <v>116</v>
      </c>
      <c r="B1" s="99"/>
      <c r="C1" s="99"/>
      <c r="D1" s="99"/>
      <c r="E1" s="99"/>
      <c r="F1" s="99"/>
    </row>
    <row r="2" spans="1:11" ht="14.45" customHeight="1" x14ac:dyDescent="0.25">
      <c r="A2" s="99"/>
      <c r="B2" s="99"/>
      <c r="C2" s="99"/>
      <c r="D2" s="99"/>
      <c r="E2" s="99"/>
      <c r="F2" s="99"/>
    </row>
    <row r="3" spans="1:11" ht="15" customHeight="1" thickBot="1" x14ac:dyDescent="0.3">
      <c r="A3" s="100"/>
      <c r="B3" s="100"/>
      <c r="C3" s="100"/>
      <c r="D3" s="100"/>
      <c r="E3" s="100"/>
      <c r="F3" s="100"/>
    </row>
    <row r="4" spans="1:11" x14ac:dyDescent="0.25">
      <c r="A4" s="2"/>
      <c r="B4" s="3"/>
      <c r="C4" s="3"/>
      <c r="D4" s="3"/>
      <c r="E4" s="3"/>
      <c r="F4" s="4"/>
    </row>
    <row r="5" spans="1:11" ht="18.75" customHeight="1" x14ac:dyDescent="0.25">
      <c r="A5" s="5" t="s">
        <v>0</v>
      </c>
      <c r="B5" s="6"/>
      <c r="C5" s="101" t="s">
        <v>56</v>
      </c>
      <c r="D5" s="102"/>
      <c r="E5" s="102"/>
      <c r="F5" s="103"/>
    </row>
    <row r="6" spans="1:11" ht="24.6" customHeight="1" x14ac:dyDescent="0.25">
      <c r="A6" s="7"/>
      <c r="B6" s="3"/>
      <c r="C6" s="104"/>
      <c r="D6" s="105"/>
      <c r="E6" s="105"/>
      <c r="F6" s="106"/>
    </row>
    <row r="7" spans="1:11" x14ac:dyDescent="0.25">
      <c r="A7" s="8"/>
      <c r="B7" s="9"/>
      <c r="C7" s="6"/>
      <c r="D7" s="6"/>
      <c r="E7" s="6"/>
      <c r="F7" s="10"/>
    </row>
    <row r="8" spans="1:11" x14ac:dyDescent="0.25">
      <c r="A8" s="5" t="s">
        <v>1</v>
      </c>
      <c r="B8" s="6"/>
      <c r="C8" s="11" t="s">
        <v>55</v>
      </c>
      <c r="D8" s="6"/>
      <c r="E8" s="6"/>
      <c r="F8" s="10"/>
    </row>
    <row r="9" spans="1:11" x14ac:dyDescent="0.25">
      <c r="A9" s="5" t="s">
        <v>2</v>
      </c>
      <c r="B9" s="3"/>
      <c r="C9" s="12" t="s">
        <v>3</v>
      </c>
      <c r="D9" s="3"/>
      <c r="E9" s="3"/>
      <c r="F9" s="4"/>
    </row>
    <row r="10" spans="1:11" x14ac:dyDescent="0.25">
      <c r="A10" s="13"/>
      <c r="B10" s="14"/>
      <c r="C10" s="15" t="s">
        <v>11</v>
      </c>
      <c r="D10" s="14"/>
      <c r="E10" s="14"/>
      <c r="F10" s="16"/>
    </row>
    <row r="11" spans="1:11" x14ac:dyDescent="0.25">
      <c r="A11" s="8"/>
      <c r="B11" s="9"/>
      <c r="C11" s="14"/>
      <c r="D11" s="14"/>
      <c r="E11" s="14"/>
      <c r="F11" s="16"/>
    </row>
    <row r="12" spans="1:11" x14ac:dyDescent="0.25">
      <c r="A12" s="5" t="s">
        <v>4</v>
      </c>
      <c r="B12" s="10"/>
      <c r="C12" s="17" t="s">
        <v>5</v>
      </c>
      <c r="D12" s="6"/>
      <c r="E12" s="6"/>
      <c r="F12" s="10"/>
    </row>
    <row r="13" spans="1:11" x14ac:dyDescent="0.25">
      <c r="A13" s="8"/>
      <c r="B13" s="9"/>
      <c r="C13" s="6"/>
      <c r="D13" s="6"/>
      <c r="E13" s="6"/>
      <c r="F13" s="10"/>
    </row>
    <row r="14" spans="1:11" x14ac:dyDescent="0.25">
      <c r="A14" s="5" t="s">
        <v>6</v>
      </c>
      <c r="B14" s="6"/>
      <c r="C14" s="11" t="s">
        <v>51</v>
      </c>
      <c r="D14" s="6"/>
      <c r="E14" s="6"/>
      <c r="F14" s="10"/>
      <c r="K14" s="18"/>
    </row>
    <row r="15" spans="1:11" x14ac:dyDescent="0.25">
      <c r="A15" s="7"/>
      <c r="B15" s="3"/>
      <c r="C15" s="12" t="s">
        <v>52</v>
      </c>
      <c r="D15" s="3"/>
      <c r="E15" s="3"/>
      <c r="F15" s="4"/>
    </row>
    <row r="16" spans="1:11" x14ac:dyDescent="0.25">
      <c r="A16" s="7"/>
      <c r="B16" s="3"/>
      <c r="C16" s="15" t="s">
        <v>53</v>
      </c>
      <c r="D16" s="14"/>
      <c r="E16" s="14"/>
      <c r="F16" s="16"/>
    </row>
    <row r="17" spans="1:7" ht="15" x14ac:dyDescent="0.25">
      <c r="A17" s="19"/>
      <c r="B17" s="20"/>
      <c r="C17" s="21"/>
      <c r="D17" s="21"/>
      <c r="E17" s="21"/>
      <c r="F17" s="22"/>
    </row>
    <row r="18" spans="1:7" ht="14.45" customHeight="1" x14ac:dyDescent="0.25">
      <c r="A18" s="107" t="s">
        <v>7</v>
      </c>
      <c r="B18" s="107"/>
      <c r="C18" s="108" t="s">
        <v>54</v>
      </c>
      <c r="D18" s="109"/>
      <c r="E18" s="109"/>
      <c r="F18" s="109"/>
    </row>
    <row r="19" spans="1:7" ht="15" x14ac:dyDescent="0.25">
      <c r="A19" s="23"/>
      <c r="B19" s="24"/>
      <c r="C19" s="25"/>
      <c r="D19" s="26"/>
      <c r="E19" s="26"/>
      <c r="F19" s="27"/>
    </row>
    <row r="20" spans="1:7" ht="15" x14ac:dyDescent="0.25">
      <c r="A20" s="28"/>
      <c r="B20" s="29"/>
      <c r="C20" s="29"/>
      <c r="D20" s="29"/>
      <c r="E20" s="29"/>
      <c r="F20" s="30"/>
    </row>
    <row r="21" spans="1:7" ht="15.95" customHeight="1" x14ac:dyDescent="0.25">
      <c r="A21" s="31" t="s">
        <v>8</v>
      </c>
      <c r="B21" s="32"/>
      <c r="C21" s="33"/>
      <c r="D21" s="33"/>
      <c r="E21" s="34"/>
      <c r="F21" s="75">
        <f>cesta!F46</f>
        <v>0</v>
      </c>
      <c r="G21" s="18"/>
    </row>
    <row r="22" spans="1:7" ht="15" x14ac:dyDescent="0.25">
      <c r="A22" s="35" t="s">
        <v>9</v>
      </c>
      <c r="B22" s="33"/>
      <c r="C22" s="33"/>
      <c r="D22" s="33"/>
      <c r="E22" s="34"/>
      <c r="F22" s="76">
        <f>F21*0.22</f>
        <v>0</v>
      </c>
      <c r="G22" s="78"/>
    </row>
    <row r="23" spans="1:7" ht="15" x14ac:dyDescent="0.25">
      <c r="A23" s="36" t="s">
        <v>10</v>
      </c>
      <c r="B23" s="37"/>
      <c r="C23" s="37"/>
      <c r="D23" s="37"/>
      <c r="E23" s="37"/>
      <c r="F23" s="77">
        <f>F21+F22</f>
        <v>0</v>
      </c>
      <c r="G23" s="78"/>
    </row>
    <row r="25" spans="1:7" x14ac:dyDescent="0.25">
      <c r="F25" s="79"/>
      <c r="G25" s="98"/>
    </row>
    <row r="26" spans="1:7" x14ac:dyDescent="0.25">
      <c r="F26" s="79"/>
      <c r="G26" s="98"/>
    </row>
    <row r="27" spans="1:7" x14ac:dyDescent="0.25">
      <c r="F27" s="79"/>
      <c r="G27" s="98"/>
    </row>
    <row r="28" spans="1:7" x14ac:dyDescent="0.25">
      <c r="G28" s="98"/>
    </row>
    <row r="29" spans="1:7" x14ac:dyDescent="0.25">
      <c r="F29" s="79"/>
      <c r="G29" s="98"/>
    </row>
    <row r="30" spans="1:7" x14ac:dyDescent="0.25">
      <c r="F30" s="79"/>
      <c r="G30" s="98"/>
    </row>
  </sheetData>
  <mergeCells count="5">
    <mergeCell ref="G25:G30"/>
    <mergeCell ref="A1:F3"/>
    <mergeCell ref="C5:F6"/>
    <mergeCell ref="A18:B18"/>
    <mergeCell ref="C18:F18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74725-40B0-4282-85C9-74F043C13673}">
  <dimension ref="A1:AV88"/>
  <sheetViews>
    <sheetView tabSelected="1" zoomScaleNormal="100" zoomScaleSheetLayoutView="100" workbookViewId="0">
      <selection activeCell="I10" sqref="I10"/>
    </sheetView>
  </sheetViews>
  <sheetFormatPr defaultColWidth="9.140625" defaultRowHeight="13.5" x14ac:dyDescent="0.25"/>
  <cols>
    <col min="1" max="1" width="6.85546875" style="60" customWidth="1"/>
    <col min="2" max="2" width="52.5703125" style="59" customWidth="1"/>
    <col min="3" max="3" width="4.85546875" style="60" customWidth="1"/>
    <col min="4" max="4" width="9.5703125" style="74" bestFit="1" customWidth="1"/>
    <col min="5" max="5" width="10.7109375" style="61" customWidth="1"/>
    <col min="6" max="6" width="12.28515625" style="81" customWidth="1"/>
    <col min="7" max="8" width="14.28515625" style="62" customWidth="1"/>
    <col min="9" max="9" width="9.85546875" style="60" bestFit="1" customWidth="1"/>
    <col min="10" max="10" width="10.85546875" style="60" customWidth="1"/>
    <col min="11" max="13" width="7.140625" style="60" customWidth="1"/>
    <col min="14" max="15" width="6.140625" style="60" customWidth="1"/>
    <col min="16" max="16384" width="9.140625" style="60"/>
  </cols>
  <sheetData>
    <row r="1" spans="1:35" x14ac:dyDescent="0.25">
      <c r="A1" s="58"/>
      <c r="D1" s="60"/>
    </row>
    <row r="2" spans="1:35" s="67" customFormat="1" ht="27.95" customHeight="1" x14ac:dyDescent="0.3">
      <c r="A2" s="87" t="s">
        <v>57</v>
      </c>
      <c r="B2" s="110" t="s">
        <v>62</v>
      </c>
      <c r="C2" s="111"/>
      <c r="D2" s="111"/>
      <c r="E2" s="111"/>
      <c r="F2" s="111"/>
      <c r="G2" s="66"/>
      <c r="H2" s="66"/>
    </row>
    <row r="3" spans="1:35" s="67" customFormat="1" ht="16.5" x14ac:dyDescent="0.3">
      <c r="A3" s="63"/>
      <c r="B3" s="64"/>
      <c r="C3" s="65"/>
      <c r="D3" s="65"/>
      <c r="E3" s="65"/>
      <c r="F3" s="82"/>
      <c r="G3" s="66"/>
      <c r="H3" s="66"/>
    </row>
    <row r="4" spans="1:35" s="67" customFormat="1" ht="28.5" customHeight="1" x14ac:dyDescent="0.3">
      <c r="A4" s="63"/>
      <c r="B4" s="112" t="s">
        <v>29</v>
      </c>
      <c r="C4" s="112"/>
      <c r="D4" s="112"/>
      <c r="E4" s="112"/>
      <c r="F4" s="112"/>
      <c r="G4" s="66"/>
      <c r="H4" s="66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</row>
    <row r="5" spans="1:35" s="67" customFormat="1" ht="16.5" x14ac:dyDescent="0.3">
      <c r="B5" s="68"/>
      <c r="C5" s="68"/>
      <c r="D5" s="68"/>
      <c r="E5" s="68"/>
      <c r="F5" s="83"/>
      <c r="G5" s="66"/>
      <c r="H5" s="66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</row>
    <row r="6" spans="1:35" x14ac:dyDescent="0.25">
      <c r="A6" s="50"/>
      <c r="B6" s="51"/>
      <c r="C6" s="52" t="s">
        <v>12</v>
      </c>
      <c r="D6" s="53" t="s">
        <v>13</v>
      </c>
      <c r="E6" s="53" t="s">
        <v>26</v>
      </c>
      <c r="F6" s="54" t="s">
        <v>27</v>
      </c>
      <c r="AF6" s="113"/>
    </row>
    <row r="7" spans="1:35" ht="15" x14ac:dyDescent="0.25">
      <c r="A7" s="40" t="s">
        <v>57</v>
      </c>
      <c r="B7" s="41" t="s">
        <v>42</v>
      </c>
      <c r="C7" s="42"/>
      <c r="D7" s="43"/>
      <c r="E7" s="43"/>
      <c r="F7" s="44">
        <f>SUM(F8:F11)</f>
        <v>0</v>
      </c>
      <c r="AF7" s="113"/>
    </row>
    <row r="8" spans="1:35" ht="60" x14ac:dyDescent="0.25">
      <c r="A8" s="86" t="s">
        <v>58</v>
      </c>
      <c r="B8" s="80" t="s">
        <v>30</v>
      </c>
      <c r="C8" s="48" t="s">
        <v>31</v>
      </c>
      <c r="D8" s="48">
        <v>1</v>
      </c>
      <c r="E8" s="114">
        <v>0</v>
      </c>
      <c r="F8" s="49">
        <f>D8*E8</f>
        <v>0</v>
      </c>
    </row>
    <row r="9" spans="1:35" ht="45" x14ac:dyDescent="0.25">
      <c r="A9" s="86" t="s">
        <v>59</v>
      </c>
      <c r="B9" s="80" t="s">
        <v>32</v>
      </c>
      <c r="C9" s="48" t="s">
        <v>31</v>
      </c>
      <c r="D9" s="48">
        <v>7</v>
      </c>
      <c r="E9" s="114">
        <v>0</v>
      </c>
      <c r="F9" s="49">
        <f t="shared" ref="F9:F11" si="0">D9*E9</f>
        <v>0</v>
      </c>
    </row>
    <row r="10" spans="1:35" ht="33" customHeight="1" x14ac:dyDescent="0.25">
      <c r="A10" s="86" t="s">
        <v>60</v>
      </c>
      <c r="B10" s="46" t="s">
        <v>63</v>
      </c>
      <c r="C10" s="48" t="s">
        <v>14</v>
      </c>
      <c r="D10" s="48">
        <v>7</v>
      </c>
      <c r="E10" s="114">
        <v>0</v>
      </c>
      <c r="F10" s="49">
        <f t="shared" si="0"/>
        <v>0</v>
      </c>
    </row>
    <row r="11" spans="1:35" ht="101.45" customHeight="1" x14ac:dyDescent="0.25">
      <c r="A11" s="86" t="s">
        <v>61</v>
      </c>
      <c r="B11" s="80" t="s">
        <v>33</v>
      </c>
      <c r="C11" s="48" t="s">
        <v>18</v>
      </c>
      <c r="D11" s="48">
        <v>125</v>
      </c>
      <c r="E11" s="114">
        <v>0</v>
      </c>
      <c r="F11" s="49">
        <f t="shared" si="0"/>
        <v>0</v>
      </c>
    </row>
    <row r="12" spans="1:35" ht="15" x14ac:dyDescent="0.25">
      <c r="A12" s="40" t="s">
        <v>64</v>
      </c>
      <c r="B12" s="41" t="s">
        <v>16</v>
      </c>
      <c r="C12" s="42"/>
      <c r="D12" s="43"/>
      <c r="E12" s="115"/>
      <c r="F12" s="44">
        <f>SUM(F13:F19)</f>
        <v>0</v>
      </c>
    </row>
    <row r="13" spans="1:35" ht="44.45" customHeight="1" x14ac:dyDescent="0.25">
      <c r="A13" s="86" t="s">
        <v>65</v>
      </c>
      <c r="B13" s="80" t="s">
        <v>43</v>
      </c>
      <c r="C13" s="48" t="s">
        <v>15</v>
      </c>
      <c r="D13" s="48">
        <f>420</f>
        <v>420</v>
      </c>
      <c r="E13" s="114">
        <v>0</v>
      </c>
      <c r="F13" s="49">
        <f>D13*E13</f>
        <v>0</v>
      </c>
    </row>
    <row r="14" spans="1:35" ht="129" customHeight="1" x14ac:dyDescent="0.25">
      <c r="A14" s="86" t="s">
        <v>66</v>
      </c>
      <c r="B14" s="80" t="s">
        <v>34</v>
      </c>
      <c r="C14" s="48" t="s">
        <v>17</v>
      </c>
      <c r="D14" s="48">
        <f>420*(0.1+0.2*0.4)*1.2+
1.05*3.2*11.75*1.4</f>
        <v>145.99200000000002</v>
      </c>
      <c r="E14" s="114">
        <v>0</v>
      </c>
      <c r="F14" s="49">
        <f t="shared" ref="F14:F19" si="1">D14*E14</f>
        <v>0</v>
      </c>
    </row>
    <row r="15" spans="1:35" ht="47.1" customHeight="1" x14ac:dyDescent="0.25">
      <c r="A15" s="86" t="s">
        <v>67</v>
      </c>
      <c r="B15" s="57" t="s">
        <v>25</v>
      </c>
      <c r="C15" s="55" t="s">
        <v>17</v>
      </c>
      <c r="D15" s="56">
        <f>D14+D13*0.08</f>
        <v>179.59200000000001</v>
      </c>
      <c r="E15" s="116">
        <v>0</v>
      </c>
      <c r="F15" s="49">
        <f t="shared" si="1"/>
        <v>0</v>
      </c>
    </row>
    <row r="16" spans="1:35" ht="30" x14ac:dyDescent="0.25">
      <c r="A16" s="86" t="s">
        <v>68</v>
      </c>
      <c r="B16" s="80" t="s">
        <v>83</v>
      </c>
      <c r="C16" s="55" t="s">
        <v>17</v>
      </c>
      <c r="D16" s="48">
        <f>3.05*12*1.2</f>
        <v>43.919999999999995</v>
      </c>
      <c r="E16" s="114">
        <v>0</v>
      </c>
      <c r="F16" s="49">
        <f t="shared" si="1"/>
        <v>0</v>
      </c>
    </row>
    <row r="17" spans="1:48" ht="15" x14ac:dyDescent="0.25">
      <c r="A17" s="86" t="s">
        <v>69</v>
      </c>
      <c r="B17" s="80" t="s">
        <v>104</v>
      </c>
      <c r="C17" s="55" t="s">
        <v>17</v>
      </c>
      <c r="D17" s="48">
        <f>40</f>
        <v>40</v>
      </c>
      <c r="E17" s="114">
        <v>0</v>
      </c>
      <c r="F17" s="49">
        <f t="shared" si="1"/>
        <v>0</v>
      </c>
    </row>
    <row r="18" spans="1:48" ht="30" x14ac:dyDescent="0.25">
      <c r="A18" s="86" t="s">
        <v>70</v>
      </c>
      <c r="B18" s="80" t="s">
        <v>38</v>
      </c>
      <c r="C18" s="48" t="s">
        <v>39</v>
      </c>
      <c r="D18" s="48">
        <f>420*1.2</f>
        <v>504</v>
      </c>
      <c r="E18" s="114">
        <v>0</v>
      </c>
      <c r="F18" s="49">
        <f t="shared" si="1"/>
        <v>0</v>
      </c>
    </row>
    <row r="19" spans="1:48" ht="45" x14ac:dyDescent="0.25">
      <c r="A19" s="86" t="s">
        <v>71</v>
      </c>
      <c r="B19" s="80" t="s">
        <v>35</v>
      </c>
      <c r="C19" s="48" t="s">
        <v>15</v>
      </c>
      <c r="D19" s="48">
        <f>120*1</f>
        <v>120</v>
      </c>
      <c r="E19" s="114">
        <v>0</v>
      </c>
      <c r="F19" s="49">
        <f t="shared" si="1"/>
        <v>0</v>
      </c>
    </row>
    <row r="20" spans="1:48" s="62" customFormat="1" ht="15" x14ac:dyDescent="0.25">
      <c r="A20" s="40" t="s">
        <v>72</v>
      </c>
      <c r="B20" s="41" t="s">
        <v>44</v>
      </c>
      <c r="C20" s="42"/>
      <c r="D20" s="43"/>
      <c r="E20" s="115"/>
      <c r="F20" s="44">
        <f>SUM(F21:F31)</f>
        <v>0</v>
      </c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</row>
    <row r="21" spans="1:48" s="62" customFormat="1" ht="90" customHeight="1" x14ac:dyDescent="0.25">
      <c r="A21" s="46" t="s">
        <v>73</v>
      </c>
      <c r="B21" s="91" t="s">
        <v>92</v>
      </c>
      <c r="C21" s="92" t="s">
        <v>18</v>
      </c>
      <c r="D21" s="93">
        <f>28+39</f>
        <v>67</v>
      </c>
      <c r="E21" s="94">
        <v>0</v>
      </c>
      <c r="F21" s="95">
        <f>D21*E21</f>
        <v>0</v>
      </c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</row>
    <row r="22" spans="1:48" s="62" customFormat="1" ht="48" customHeight="1" x14ac:dyDescent="0.25">
      <c r="A22" s="46" t="s">
        <v>74</v>
      </c>
      <c r="B22" s="80" t="s">
        <v>103</v>
      </c>
      <c r="C22" s="48" t="s">
        <v>14</v>
      </c>
      <c r="D22" s="48">
        <v>2</v>
      </c>
      <c r="E22" s="114">
        <v>0</v>
      </c>
      <c r="F22" s="49">
        <f t="shared" ref="F22:F27" si="2">D22*E22</f>
        <v>0</v>
      </c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</row>
    <row r="23" spans="1:48" s="62" customFormat="1" ht="92.1" customHeight="1" x14ac:dyDescent="0.25">
      <c r="A23" s="46" t="s">
        <v>75</v>
      </c>
      <c r="B23" s="80" t="s">
        <v>93</v>
      </c>
      <c r="C23" s="48" t="s">
        <v>14</v>
      </c>
      <c r="D23" s="48">
        <v>3</v>
      </c>
      <c r="E23" s="114">
        <v>0</v>
      </c>
      <c r="F23" s="49">
        <f t="shared" si="2"/>
        <v>0</v>
      </c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</row>
    <row r="24" spans="1:48" s="62" customFormat="1" ht="73.5" customHeight="1" x14ac:dyDescent="0.25">
      <c r="A24" s="46" t="s">
        <v>76</v>
      </c>
      <c r="B24" s="80" t="s">
        <v>94</v>
      </c>
      <c r="C24" s="48" t="s">
        <v>14</v>
      </c>
      <c r="D24" s="48">
        <v>3</v>
      </c>
      <c r="E24" s="114">
        <v>0</v>
      </c>
      <c r="F24" s="49">
        <f t="shared" si="2"/>
        <v>0</v>
      </c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</row>
    <row r="25" spans="1:48" s="62" customFormat="1" ht="108.95" customHeight="1" x14ac:dyDescent="0.25">
      <c r="A25" s="46" t="s">
        <v>77</v>
      </c>
      <c r="B25" s="80" t="s">
        <v>109</v>
      </c>
      <c r="C25" s="48" t="s">
        <v>14</v>
      </c>
      <c r="D25" s="48">
        <v>3</v>
      </c>
      <c r="E25" s="114">
        <v>0</v>
      </c>
      <c r="F25" s="49">
        <f t="shared" si="2"/>
        <v>0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</row>
    <row r="26" spans="1:48" s="62" customFormat="1" ht="108.95" customHeight="1" x14ac:dyDescent="0.25">
      <c r="A26" s="46" t="s">
        <v>78</v>
      </c>
      <c r="B26" s="80" t="s">
        <v>110</v>
      </c>
      <c r="C26" s="48" t="s">
        <v>14</v>
      </c>
      <c r="D26" s="48">
        <v>2</v>
      </c>
      <c r="E26" s="114">
        <v>0</v>
      </c>
      <c r="F26" s="49">
        <f t="shared" si="2"/>
        <v>0</v>
      </c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</row>
    <row r="27" spans="1:48" s="62" customFormat="1" ht="409.5" customHeight="1" x14ac:dyDescent="0.25">
      <c r="A27" s="46" t="s">
        <v>95</v>
      </c>
      <c r="B27" s="96" t="s">
        <v>99</v>
      </c>
      <c r="C27" s="48" t="s">
        <v>17</v>
      </c>
      <c r="D27" s="48">
        <v>10.7</v>
      </c>
      <c r="E27" s="114">
        <v>0</v>
      </c>
      <c r="F27" s="49">
        <f t="shared" si="2"/>
        <v>0</v>
      </c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</row>
    <row r="28" spans="1:48" s="62" customFormat="1" ht="91.5" customHeight="1" x14ac:dyDescent="0.25">
      <c r="A28" s="46" t="s">
        <v>96</v>
      </c>
      <c r="B28" s="97" t="s">
        <v>102</v>
      </c>
      <c r="C28" s="48"/>
      <c r="D28" s="48"/>
      <c r="E28" s="114"/>
      <c r="F28" s="49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</row>
    <row r="29" spans="1:48" s="62" customFormat="1" ht="152.1" customHeight="1" x14ac:dyDescent="0.25">
      <c r="A29" s="46" t="s">
        <v>97</v>
      </c>
      <c r="B29" s="91" t="s">
        <v>100</v>
      </c>
      <c r="C29" s="48"/>
      <c r="D29" s="48"/>
      <c r="E29" s="114"/>
      <c r="F29" s="49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</row>
    <row r="30" spans="1:48" s="62" customFormat="1" ht="78" customHeight="1" x14ac:dyDescent="0.25">
      <c r="A30" s="46" t="s">
        <v>98</v>
      </c>
      <c r="B30" s="91" t="s">
        <v>101</v>
      </c>
      <c r="C30" s="48"/>
      <c r="D30" s="48"/>
      <c r="E30" s="114"/>
      <c r="F30" s="49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</row>
    <row r="31" spans="1:48" s="62" customFormat="1" ht="48.95" customHeight="1" x14ac:dyDescent="0.25">
      <c r="A31" s="46" t="s">
        <v>114</v>
      </c>
      <c r="B31" s="96" t="s">
        <v>115</v>
      </c>
      <c r="C31" s="48" t="s">
        <v>14</v>
      </c>
      <c r="D31" s="48">
        <v>15</v>
      </c>
      <c r="E31" s="114">
        <v>0</v>
      </c>
      <c r="F31" s="49">
        <f t="shared" ref="F31" si="3">D31*E31</f>
        <v>0</v>
      </c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</row>
    <row r="32" spans="1:48" ht="15" x14ac:dyDescent="0.25">
      <c r="A32" s="40" t="s">
        <v>84</v>
      </c>
      <c r="B32" s="41" t="s">
        <v>19</v>
      </c>
      <c r="C32" s="42"/>
      <c r="D32" s="43"/>
      <c r="E32" s="115"/>
      <c r="F32" s="44">
        <f>SUM(F33:F40)</f>
        <v>0</v>
      </c>
    </row>
    <row r="33" spans="1:6" ht="30" x14ac:dyDescent="0.25">
      <c r="A33" s="45" t="s">
        <v>85</v>
      </c>
      <c r="B33" s="80" t="s">
        <v>113</v>
      </c>
      <c r="C33" s="47" t="s">
        <v>46</v>
      </c>
      <c r="D33" s="48">
        <f>420*1.1</f>
        <v>462.00000000000006</v>
      </c>
      <c r="E33" s="114">
        <v>0</v>
      </c>
      <c r="F33" s="49">
        <f t="shared" ref="F33" si="4">D33*E33</f>
        <v>0</v>
      </c>
    </row>
    <row r="34" spans="1:6" ht="78.599999999999994" customHeight="1" x14ac:dyDescent="0.25">
      <c r="A34" s="45" t="s">
        <v>86</v>
      </c>
      <c r="B34" s="80" t="s">
        <v>50</v>
      </c>
      <c r="C34" s="47" t="s">
        <v>46</v>
      </c>
      <c r="D34" s="48">
        <f>420*0.4*1.1</f>
        <v>184.8</v>
      </c>
      <c r="E34" s="114">
        <v>0</v>
      </c>
      <c r="F34" s="49">
        <f t="shared" ref="F34:F38" si="5">D34*E34</f>
        <v>0</v>
      </c>
    </row>
    <row r="35" spans="1:6" ht="60.95" customHeight="1" x14ac:dyDescent="0.25">
      <c r="A35" s="45" t="s">
        <v>87</v>
      </c>
      <c r="B35" s="80" t="s">
        <v>111</v>
      </c>
      <c r="C35" s="47" t="s">
        <v>46</v>
      </c>
      <c r="D35" s="48">
        <f>420*0.2*1.1</f>
        <v>92.4</v>
      </c>
      <c r="E35" s="114">
        <v>0</v>
      </c>
      <c r="F35" s="49">
        <f t="shared" si="5"/>
        <v>0</v>
      </c>
    </row>
    <row r="36" spans="1:6" ht="30.6" customHeight="1" x14ac:dyDescent="0.25">
      <c r="A36" s="45" t="s">
        <v>88</v>
      </c>
      <c r="B36" s="80" t="s">
        <v>107</v>
      </c>
      <c r="C36" s="47" t="s">
        <v>47</v>
      </c>
      <c r="D36" s="48">
        <f>420</f>
        <v>420</v>
      </c>
      <c r="E36" s="114">
        <v>0</v>
      </c>
      <c r="F36" s="49">
        <f t="shared" si="5"/>
        <v>0</v>
      </c>
    </row>
    <row r="37" spans="1:6" ht="27.6" customHeight="1" x14ac:dyDescent="0.25">
      <c r="A37" s="45" t="s">
        <v>89</v>
      </c>
      <c r="B37" s="80" t="s">
        <v>108</v>
      </c>
      <c r="C37" s="47" t="s">
        <v>47</v>
      </c>
      <c r="D37" s="48">
        <f>D36</f>
        <v>420</v>
      </c>
      <c r="E37" s="114">
        <v>0</v>
      </c>
      <c r="F37" s="49">
        <f t="shared" si="5"/>
        <v>0</v>
      </c>
    </row>
    <row r="38" spans="1:6" ht="33.950000000000003" customHeight="1" x14ac:dyDescent="0.25">
      <c r="A38" s="45" t="s">
        <v>90</v>
      </c>
      <c r="B38" s="80" t="s">
        <v>40</v>
      </c>
      <c r="C38" s="47" t="s">
        <v>41</v>
      </c>
      <c r="D38" s="48">
        <f>53+52.2</f>
        <v>105.2</v>
      </c>
      <c r="E38" s="114">
        <v>0</v>
      </c>
      <c r="F38" s="49">
        <f t="shared" si="5"/>
        <v>0</v>
      </c>
    </row>
    <row r="39" spans="1:6" ht="15" x14ac:dyDescent="0.25">
      <c r="A39" s="45" t="s">
        <v>91</v>
      </c>
      <c r="B39" s="80" t="s">
        <v>48</v>
      </c>
      <c r="C39" s="47" t="s">
        <v>49</v>
      </c>
      <c r="D39" s="48">
        <f>D38</f>
        <v>105.2</v>
      </c>
      <c r="E39" s="114">
        <v>0</v>
      </c>
      <c r="F39" s="49">
        <f>D39*E39</f>
        <v>0</v>
      </c>
    </row>
    <row r="40" spans="1:6" ht="30" x14ac:dyDescent="0.25">
      <c r="A40" s="45" t="s">
        <v>112</v>
      </c>
      <c r="B40" s="80" t="s">
        <v>37</v>
      </c>
      <c r="C40" s="47" t="s">
        <v>36</v>
      </c>
      <c r="D40" s="48">
        <v>6</v>
      </c>
      <c r="E40" s="114">
        <v>0</v>
      </c>
      <c r="F40" s="49">
        <f t="shared" ref="F40" si="6">D40*E40</f>
        <v>0</v>
      </c>
    </row>
    <row r="41" spans="1:6" ht="14.1" customHeight="1" x14ac:dyDescent="0.25">
      <c r="A41" s="40" t="s">
        <v>79</v>
      </c>
      <c r="B41" s="41" t="s">
        <v>20</v>
      </c>
      <c r="C41" s="42"/>
      <c r="D41" s="43"/>
      <c r="E41" s="115"/>
      <c r="F41" s="44">
        <f>SUM(F42:F45)</f>
        <v>0</v>
      </c>
    </row>
    <row r="42" spans="1:6" ht="14.1" customHeight="1" x14ac:dyDescent="0.25">
      <c r="A42" s="45" t="s">
        <v>80</v>
      </c>
      <c r="B42" s="80" t="s">
        <v>22</v>
      </c>
      <c r="C42" s="47" t="s">
        <v>21</v>
      </c>
      <c r="D42" s="48">
        <v>16</v>
      </c>
      <c r="E42" s="114">
        <v>0</v>
      </c>
      <c r="F42" s="49">
        <f>E42*D42</f>
        <v>0</v>
      </c>
    </row>
    <row r="43" spans="1:6" ht="14.1" customHeight="1" x14ac:dyDescent="0.25">
      <c r="A43" s="45" t="s">
        <v>81</v>
      </c>
      <c r="B43" s="80" t="s">
        <v>106</v>
      </c>
      <c r="C43" s="47" t="s">
        <v>21</v>
      </c>
      <c r="D43" s="48">
        <v>8</v>
      </c>
      <c r="E43" s="114">
        <v>0</v>
      </c>
      <c r="F43" s="49">
        <f t="shared" ref="F43:F45" si="7">E43*D43</f>
        <v>0</v>
      </c>
    </row>
    <row r="44" spans="1:6" ht="18.75" customHeight="1" x14ac:dyDescent="0.25">
      <c r="A44" s="45" t="s">
        <v>82</v>
      </c>
      <c r="B44" s="80" t="s">
        <v>28</v>
      </c>
      <c r="C44" s="47" t="s">
        <v>14</v>
      </c>
      <c r="D44" s="48">
        <v>1</v>
      </c>
      <c r="E44" s="114">
        <v>0</v>
      </c>
      <c r="F44" s="49">
        <f t="shared" si="7"/>
        <v>0</v>
      </c>
    </row>
    <row r="45" spans="1:6" ht="15" x14ac:dyDescent="0.25">
      <c r="A45" s="45" t="s">
        <v>105</v>
      </c>
      <c r="B45" s="80" t="s">
        <v>23</v>
      </c>
      <c r="C45" s="47" t="s">
        <v>24</v>
      </c>
      <c r="D45" s="48">
        <v>1</v>
      </c>
      <c r="E45" s="114">
        <f>(F32+F20+F12+F7+SUM(F42:F42)+F44+F43)*0.1</f>
        <v>0</v>
      </c>
      <c r="F45" s="49">
        <f t="shared" si="7"/>
        <v>0</v>
      </c>
    </row>
    <row r="46" spans="1:6" ht="15" x14ac:dyDescent="0.25">
      <c r="A46" s="40"/>
      <c r="B46" s="41" t="s">
        <v>45</v>
      </c>
      <c r="C46" s="42"/>
      <c r="D46" s="43"/>
      <c r="E46" s="43"/>
      <c r="F46" s="44">
        <f>F12+F20+F32+F41+F7</f>
        <v>0</v>
      </c>
    </row>
    <row r="47" spans="1:6" x14ac:dyDescent="0.25">
      <c r="A47" s="69"/>
      <c r="B47" s="70"/>
      <c r="C47" s="69"/>
      <c r="D47" s="71"/>
      <c r="E47" s="72"/>
      <c r="F47" s="84"/>
    </row>
    <row r="48" spans="1:6" x14ac:dyDescent="0.25">
      <c r="A48" s="69"/>
      <c r="B48" s="70"/>
      <c r="C48" s="69"/>
      <c r="D48" s="71"/>
      <c r="E48" s="72"/>
      <c r="F48" s="84"/>
    </row>
    <row r="49" spans="1:48" x14ac:dyDescent="0.25">
      <c r="A49" s="69"/>
      <c r="B49" s="70"/>
      <c r="C49" s="69"/>
      <c r="D49" s="71"/>
      <c r="E49" s="72"/>
      <c r="F49" s="84"/>
      <c r="K49" s="88"/>
      <c r="L49" s="88"/>
      <c r="M49" s="88"/>
      <c r="N49" s="88"/>
      <c r="O49" s="88"/>
      <c r="P49" s="88"/>
      <c r="Q49" s="88"/>
      <c r="R49" s="88"/>
      <c r="S49" s="88"/>
    </row>
    <row r="50" spans="1:48" x14ac:dyDescent="0.25">
      <c r="A50" s="69"/>
      <c r="B50" s="70"/>
      <c r="C50" s="69"/>
      <c r="D50" s="71"/>
      <c r="E50" s="72"/>
      <c r="F50" s="84"/>
    </row>
    <row r="51" spans="1:48" x14ac:dyDescent="0.25">
      <c r="A51" s="69"/>
      <c r="B51" s="70"/>
      <c r="C51" s="69"/>
      <c r="D51" s="71"/>
      <c r="E51" s="72"/>
      <c r="F51" s="84"/>
    </row>
    <row r="52" spans="1:48" x14ac:dyDescent="0.25">
      <c r="A52" s="69"/>
      <c r="B52" s="70"/>
      <c r="C52" s="69"/>
      <c r="D52" s="71"/>
      <c r="E52" s="72"/>
      <c r="F52" s="84"/>
    </row>
    <row r="53" spans="1:48" x14ac:dyDescent="0.25">
      <c r="A53" s="69"/>
      <c r="B53" s="70"/>
      <c r="C53" s="69"/>
      <c r="D53" s="71"/>
      <c r="E53" s="72"/>
      <c r="F53" s="84"/>
    </row>
    <row r="54" spans="1:48" x14ac:dyDescent="0.25">
      <c r="A54" s="69"/>
      <c r="B54" s="70"/>
      <c r="C54" s="69"/>
      <c r="D54" s="71"/>
      <c r="E54" s="72"/>
      <c r="F54" s="84"/>
    </row>
    <row r="55" spans="1:48" x14ac:dyDescent="0.25">
      <c r="A55" s="69"/>
      <c r="B55" s="70"/>
      <c r="C55" s="69"/>
      <c r="D55" s="71"/>
      <c r="E55" s="72"/>
      <c r="F55" s="84"/>
    </row>
    <row r="56" spans="1:48" x14ac:dyDescent="0.25">
      <c r="A56" s="69"/>
      <c r="B56" s="70"/>
      <c r="C56" s="69"/>
      <c r="D56" s="71"/>
      <c r="E56" s="72"/>
      <c r="F56" s="84"/>
    </row>
    <row r="57" spans="1:48" x14ac:dyDescent="0.25">
      <c r="A57" s="69"/>
      <c r="B57" s="70"/>
      <c r="C57" s="69"/>
      <c r="D57" s="71"/>
      <c r="E57" s="72"/>
      <c r="F57" s="84"/>
    </row>
    <row r="58" spans="1:48" s="62" customFormat="1" x14ac:dyDescent="0.25">
      <c r="A58" s="60"/>
      <c r="B58" s="70"/>
      <c r="C58" s="69"/>
      <c r="D58" s="71"/>
      <c r="E58" s="72"/>
      <c r="F58" s="84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</row>
    <row r="59" spans="1:48" s="62" customFormat="1" x14ac:dyDescent="0.25">
      <c r="A59" s="60"/>
      <c r="B59" s="70"/>
      <c r="C59" s="69"/>
      <c r="D59" s="71"/>
      <c r="E59" s="72"/>
      <c r="F59" s="84"/>
      <c r="I59" s="89"/>
      <c r="J59" s="60"/>
      <c r="K59" s="60"/>
      <c r="L59" s="60"/>
      <c r="R59" s="89"/>
      <c r="S59" s="60"/>
      <c r="T59" s="60"/>
      <c r="U59" s="89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</row>
    <row r="60" spans="1:48" s="62" customFormat="1" x14ac:dyDescent="0.25">
      <c r="A60" s="60"/>
      <c r="B60" s="70"/>
      <c r="C60" s="69"/>
      <c r="D60" s="71"/>
      <c r="E60" s="73"/>
      <c r="F60" s="85"/>
      <c r="I60" s="60"/>
      <c r="J60" s="60"/>
      <c r="K60" s="60"/>
      <c r="L60" s="89"/>
      <c r="R60" s="89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</row>
    <row r="61" spans="1:48" s="62" customFormat="1" x14ac:dyDescent="0.25">
      <c r="A61" s="60"/>
      <c r="B61" s="70"/>
      <c r="C61" s="69"/>
      <c r="D61" s="71"/>
      <c r="E61" s="73"/>
      <c r="F61" s="85"/>
      <c r="I61" s="60"/>
      <c r="J61" s="60"/>
      <c r="K61" s="60"/>
      <c r="L61" s="89"/>
      <c r="M61" s="90"/>
      <c r="O61" s="90"/>
      <c r="P61" s="60"/>
      <c r="Q61" s="60"/>
      <c r="R61" s="89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</row>
    <row r="62" spans="1:48" x14ac:dyDescent="0.25">
      <c r="L62" s="89"/>
      <c r="M62" s="90"/>
      <c r="O62" s="90"/>
      <c r="R62" s="89"/>
    </row>
    <row r="63" spans="1:48" x14ac:dyDescent="0.25">
      <c r="L63" s="89"/>
      <c r="M63" s="90"/>
      <c r="O63" s="90"/>
      <c r="R63" s="89"/>
    </row>
    <row r="64" spans="1:48" x14ac:dyDescent="0.25">
      <c r="L64" s="89"/>
      <c r="M64" s="90"/>
      <c r="O64" s="90"/>
      <c r="R64" s="89"/>
    </row>
    <row r="65" spans="12:18" x14ac:dyDescent="0.25">
      <c r="L65" s="89"/>
      <c r="M65" s="90"/>
      <c r="O65" s="90"/>
      <c r="R65" s="89"/>
    </row>
    <row r="66" spans="12:18" x14ac:dyDescent="0.25">
      <c r="L66" s="89"/>
      <c r="M66" s="90"/>
      <c r="O66" s="90"/>
      <c r="R66" s="89"/>
    </row>
    <row r="67" spans="12:18" x14ac:dyDescent="0.25">
      <c r="L67" s="89"/>
      <c r="M67" s="90"/>
      <c r="O67" s="90"/>
    </row>
    <row r="68" spans="12:18" x14ac:dyDescent="0.25">
      <c r="L68" s="89"/>
      <c r="M68" s="90"/>
      <c r="O68" s="90"/>
    </row>
    <row r="69" spans="12:18" x14ac:dyDescent="0.25">
      <c r="L69" s="89"/>
      <c r="M69" s="90"/>
      <c r="O69" s="90"/>
    </row>
    <row r="70" spans="12:18" x14ac:dyDescent="0.25">
      <c r="L70" s="89"/>
      <c r="M70" s="90"/>
      <c r="O70" s="90"/>
    </row>
    <row r="71" spans="12:18" x14ac:dyDescent="0.25">
      <c r="L71" s="89"/>
      <c r="M71" s="90"/>
      <c r="O71" s="90"/>
    </row>
    <row r="72" spans="12:18" x14ac:dyDescent="0.25">
      <c r="L72" s="89"/>
      <c r="M72" s="90"/>
      <c r="O72" s="90"/>
    </row>
    <row r="73" spans="12:18" x14ac:dyDescent="0.25">
      <c r="L73" s="89"/>
      <c r="M73" s="90"/>
      <c r="O73" s="90"/>
    </row>
    <row r="74" spans="12:18" x14ac:dyDescent="0.25">
      <c r="L74" s="89"/>
      <c r="M74" s="90"/>
      <c r="O74" s="90"/>
    </row>
    <row r="75" spans="12:18" x14ac:dyDescent="0.25">
      <c r="L75" s="89"/>
      <c r="M75" s="90"/>
      <c r="O75" s="90"/>
    </row>
    <row r="76" spans="12:18" x14ac:dyDescent="0.25">
      <c r="L76" s="89"/>
      <c r="M76" s="90"/>
      <c r="O76" s="90"/>
    </row>
    <row r="87" spans="9:9" x14ac:dyDescent="0.25">
      <c r="I87" s="89"/>
    </row>
    <row r="88" spans="9:9" x14ac:dyDescent="0.25">
      <c r="I88" s="89"/>
    </row>
  </sheetData>
  <sheetProtection algorithmName="SHA-512" hashValue="AL1KZpm1MCDy1z4d03AXpcBNOvlbwmJHsJNnMi97KcCpk0MrDT6jlx3EMR+kSK+NH5ZCJGInzPzBvCVqskK/tA==" saltValue="tiY7NZkEJ0zlcT63vGnZFA==" spinCount="100000" sheet="1" objects="1" scenarios="1"/>
  <mergeCells count="3">
    <mergeCell ref="B2:F2"/>
    <mergeCell ref="B4:F4"/>
    <mergeCell ref="AF6:AF7"/>
  </mergeCells>
  <phoneticPr fontId="15" type="noConversion"/>
  <pageMargins left="0.51181102362204722" right="0.31496062992125984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naslovnica</vt:lpstr>
      <vt:lpstr>cesta</vt:lpstr>
      <vt:lpstr>cesta!Področje_tiskanja</vt:lpstr>
      <vt:lpstr>naslovnica!Področje_tiskanja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Luka Budna</cp:lastModifiedBy>
  <dcterms:created xsi:type="dcterms:W3CDTF">2015-06-05T18:19:34Z</dcterms:created>
  <dcterms:modified xsi:type="dcterms:W3CDTF">2026-06-17T07:09:40Z</dcterms:modified>
</cp:coreProperties>
</file>